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Проекты решений\33 сессия\Проект решения\"/>
    </mc:Choice>
  </mc:AlternateContent>
  <bookViews>
    <workbookView xWindow="480" yWindow="165" windowWidth="23250" windowHeight="12525"/>
  </bookViews>
  <sheets>
    <sheet name="2018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9" i="1" l="1"/>
  <c r="C33" i="1" l="1"/>
  <c r="C40" i="1"/>
  <c r="C39" i="1" s="1"/>
  <c r="C38" i="1" s="1"/>
  <c r="C44" i="1"/>
  <c r="C43" i="1" s="1"/>
  <c r="C42" i="1" s="1"/>
  <c r="C35" i="1"/>
  <c r="C27" i="1"/>
  <c r="C24" i="1"/>
  <c r="C22" i="1"/>
  <c r="C32" i="1" l="1"/>
  <c r="C31" i="1" s="1"/>
  <c r="C26" i="1"/>
  <c r="C21" i="1"/>
  <c r="C37" i="1"/>
  <c r="C20" i="1" l="1"/>
  <c r="C46" i="1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<sst xmlns="http://schemas.openxmlformats.org/spreadsheetml/2006/main" count="68" uniqueCount="66">
  <si>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</si>
  <si>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</si>
  <si>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</si>
  <si>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</si>
  <si>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</si>
  <si>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</si>
  <si>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</si>
  <si>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</si>
  <si>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</si>
  <si>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</si>
  <si>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</si>
  <si>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</si>
  <si>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</si>
  <si>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</si>
  <si>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</si>
  <si>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</si>
  <si>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</si>
  <si>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</si>
  <si>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</si>
  <si>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</si>
  <si>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</si>
  <si>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</si>
  <si>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</si>
  <si>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</si>
  <si>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</si>
  <si>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</si>
  <si>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</si>
  <si>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</si>
  <si>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</si>
  <si>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</si>
  <si>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</si>
  <si>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</si>
  <si>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</si>
  <si>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</si>
  <si>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</si>
  <si>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</si>
  <si>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</si>
  <si>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</si>
  <si>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</si>
  <si>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</si>
  <si>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</si>
  <si>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</si>
  <si>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</si>
  <si>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</si>
  <si>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</si>
  <si>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</si>
  <si>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</si>
  <si>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</si>
  <si>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</si>
  <si>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</si>
  <si>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</si>
  <si>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</si>
  <si>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</si>
  <si>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</si>
  <si>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</si>
  <si>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</si>
  <si>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</si>
  <si>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2019 год</t>
  </si>
  <si>
    <t>2019 год</t>
  </si>
  <si>
    <t>_______________</t>
  </si>
  <si>
    <t xml:space="preserve">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</si>
  <si>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Приложение 7</t>
  </si>
  <si>
    <t xml:space="preserve">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</si>
  <si>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от __________  №  ______</t>
  </si>
  <si>
    <t xml:space="preserve">                                                                                                      Приложение  9 </t>
  </si>
  <si>
    <t xml:space="preserve">                                                                                                      от 24.12.2018 № 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</si>
</sst>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49" fontId="11" fillId="0" borderId="0" xfId="1" applyNumberFormat="1" applyFont="1" applyAlignment="1">
      <alignment horizontal="left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view="pageLayout" topLeftCell="A29" zoomScaleNormal="100" workbookViewId="0">
      <selection activeCell="A10" sqref="A10:C10"/>
    </sheetView>
  </sheetViews>
  <sheetFormatPr defaultRowHeight="15.75" x14ac:dyDescent="0.25"/>
  <cols>
    <col min="1" max="1" width="32.625" customWidth="1"/>
    <col min="2" max="2" width="40.625" customWidth="1"/>
    <col min="3" max="3" width="20" customWidth="1"/>
  </cols>
  <sheetData>
    <row r="1" spans="1:3" ht="18.75" x14ac:dyDescent="0.3">
      <c r="A1" s="38" t="s">
        <v>61</v>
      </c>
      <c r="B1" s="38"/>
      <c r="C1" s="38"/>
    </row>
    <row r="2" spans="1:3" ht="18.75" x14ac:dyDescent="0.3">
      <c r="A2" s="38" t="s">
        <v>60</v>
      </c>
      <c r="B2" s="38"/>
      <c r="C2" s="38"/>
    </row>
    <row r="3" spans="1:3" ht="18.75" x14ac:dyDescent="0.3">
      <c r="A3" s="38" t="s">
        <v>62</v>
      </c>
      <c r="B3" s="38"/>
      <c r="C3" s="38"/>
    </row>
    <row r="4" spans="1:3" ht="18.75" x14ac:dyDescent="0.3">
      <c r="A4" s="38" t="s">
        <v>63</v>
      </c>
      <c r="B4" s="38"/>
      <c r="C4" s="38"/>
    </row>
    <row r="5" spans="1:3" x14ac:dyDescent="0.25">
      <c r="A5" s="34"/>
      <c r="B5" s="34"/>
      <c r="C5" s="34"/>
    </row>
    <row r="6" spans="1:3" x14ac:dyDescent="0.25">
      <c r="A6" s="34"/>
      <c r="B6" s="34"/>
      <c r="C6" s="34"/>
    </row>
    <row r="7" spans="1:3" ht="18.75" x14ac:dyDescent="0.3">
      <c r="A7" s="38" t="s">
        <v>64</v>
      </c>
      <c r="B7" s="38"/>
      <c r="C7" s="38"/>
    </row>
    <row r="8" spans="1:3" ht="18.75" x14ac:dyDescent="0.3">
      <c r="A8" s="38" t="s">
        <v>60</v>
      </c>
      <c r="B8" s="38"/>
      <c r="C8" s="38"/>
    </row>
    <row r="9" spans="1:3" ht="18.75" x14ac:dyDescent="0.3">
      <c r="A9" s="38" t="s">
        <v>62</v>
      </c>
      <c r="B9" s="38"/>
      <c r="C9" s="38"/>
    </row>
    <row r="10" spans="1:3" ht="18.75" x14ac:dyDescent="0.3">
      <c r="A10" s="38" t="s">
        <v>65</v>
      </c>
      <c r="B10" s="38"/>
      <c r="C10" s="38"/>
    </row>
    <row r="11" spans="1:3" ht="18.75" x14ac:dyDescent="0.3">
      <c r="A11" s="16"/>
      <c r="B11" s="16"/>
      <c r="C11" s="16"/>
    </row>
    <row r="12" spans="1:3" ht="18.75" x14ac:dyDescent="0.3">
      <c r="A12" s="16"/>
      <c r="B12" s="16"/>
      <c r="C12" s="16"/>
    </row>
    <row r="13" spans="1:3" ht="18.75" x14ac:dyDescent="0.3">
      <c r="A13" s="16"/>
      <c r="B13" s="16"/>
      <c r="C13" s="16"/>
    </row>
    <row r="14" spans="1:3" ht="18.75" x14ac:dyDescent="0.3">
      <c r="A14" s="43" t="s">
        <v>0</v>
      </c>
      <c r="B14" s="43"/>
      <c r="C14" s="43"/>
    </row>
    <row r="15" spans="1:3" ht="18.75" x14ac:dyDescent="0.3">
      <c r="A15" s="43" t="s">
        <v>57</v>
      </c>
      <c r="B15" s="43"/>
      <c r="C15" s="43"/>
    </row>
    <row r="16" spans="1:3" x14ac:dyDescent="0.25">
      <c r="A16" s="11"/>
      <c r="B16" s="11"/>
      <c r="C16" s="11"/>
    </row>
    <row r="17" spans="1:3" ht="22.9" customHeight="1" x14ac:dyDescent="0.25">
      <c r="A17" s="41" t="s">
        <v>1</v>
      </c>
      <c r="B17" s="41" t="s">
        <v>2</v>
      </c>
      <c r="C17" s="19" t="s">
        <v>3</v>
      </c>
    </row>
    <row r="18" spans="1:3" ht="18.75" x14ac:dyDescent="0.25">
      <c r="A18" s="42"/>
      <c r="B18" s="42"/>
      <c r="C18" s="17" t="s">
        <v>58</v>
      </c>
    </row>
    <row r="19" spans="1:3" ht="18.75" x14ac:dyDescent="0.25">
      <c r="A19" s="12">
        <v>1</v>
      </c>
      <c r="B19" s="12">
        <v>2</v>
      </c>
      <c r="C19" s="12">
        <v>3</v>
      </c>
    </row>
    <row r="20" spans="1:3" ht="55.15" customHeight="1" x14ac:dyDescent="0.25">
      <c r="A20" s="1" t="s">
        <v>4</v>
      </c>
      <c r="B20" s="9" t="s">
        <v>5</v>
      </c>
      <c r="C20" s="30">
        <f>C21+C26+C31+C37</f>
        <v>2050036.8000000045</v>
      </c>
    </row>
    <row r="21" spans="1:3" ht="108.6" customHeight="1" x14ac:dyDescent="0.25">
      <c r="A21" s="1" t="s">
        <v>6</v>
      </c>
      <c r="B21" s="9" t="s">
        <v>7</v>
      </c>
      <c r="C21" s="30">
        <f>C22+C24</f>
        <v>3950000</v>
      </c>
    </row>
    <row r="22" spans="1:3" ht="94.5" customHeight="1" x14ac:dyDescent="0.25">
      <c r="A22" s="2" t="s">
        <v>8</v>
      </c>
      <c r="B22" s="3" t="s">
        <v>9</v>
      </c>
      <c r="C22" s="31">
        <f>C23</f>
        <v>5000000</v>
      </c>
    </row>
    <row r="23" spans="1:3" ht="76.5" customHeight="1" x14ac:dyDescent="0.25">
      <c r="A23" s="4" t="s">
        <v>10</v>
      </c>
      <c r="B23" s="7" t="s">
        <v>11</v>
      </c>
      <c r="C23" s="29">
        <v>5000000</v>
      </c>
    </row>
    <row r="24" spans="1:3" ht="93" customHeight="1" x14ac:dyDescent="0.25">
      <c r="A24" s="5" t="s">
        <v>12</v>
      </c>
      <c r="B24" s="3" t="s">
        <v>13</v>
      </c>
      <c r="C24" s="31">
        <f>C25</f>
        <v>-1050000</v>
      </c>
    </row>
    <row r="25" spans="1:3" ht="93.75" x14ac:dyDescent="0.25">
      <c r="A25" s="6" t="s">
        <v>14</v>
      </c>
      <c r="B25" s="7" t="s">
        <v>15</v>
      </c>
      <c r="C25" s="29">
        <v>-1050000</v>
      </c>
    </row>
    <row r="26" spans="1:3" ht="54" customHeight="1" x14ac:dyDescent="0.25">
      <c r="A26" s="8" t="s">
        <v>16</v>
      </c>
      <c r="B26" s="9" t="s">
        <v>17</v>
      </c>
      <c r="C26" s="23">
        <f>C27+C29</f>
        <v>-2138010.1999999955</v>
      </c>
    </row>
    <row r="27" spans="1:3" ht="58.9" customHeight="1" x14ac:dyDescent="0.25">
      <c r="A27" s="5" t="s">
        <v>18</v>
      </c>
      <c r="B27" s="3" t="s">
        <v>19</v>
      </c>
      <c r="C27" s="24">
        <f>C28</f>
        <v>33061585.600000001</v>
      </c>
    </row>
    <row r="28" spans="1:3" ht="78.75" customHeight="1" x14ac:dyDescent="0.25">
      <c r="A28" s="6" t="s">
        <v>20</v>
      </c>
      <c r="B28" s="7" t="s">
        <v>21</v>
      </c>
      <c r="C28" s="10">
        <v>33061585.600000001</v>
      </c>
    </row>
    <row r="29" spans="1:3" ht="78" customHeight="1" x14ac:dyDescent="0.25">
      <c r="A29" s="5" t="s">
        <v>22</v>
      </c>
      <c r="B29" s="3" t="s">
        <v>23</v>
      </c>
      <c r="C29" s="24">
        <f>C30</f>
        <v>-35199595.799999997</v>
      </c>
    </row>
    <row r="30" spans="1:3" ht="75.599999999999994" customHeight="1" x14ac:dyDescent="0.25">
      <c r="A30" s="6" t="s">
        <v>24</v>
      </c>
      <c r="B30" s="7" t="s">
        <v>25</v>
      </c>
      <c r="C30" s="10">
        <v>-35199595.799999997</v>
      </c>
    </row>
    <row r="31" spans="1:3" ht="72" customHeight="1" x14ac:dyDescent="0.25">
      <c r="A31" s="8" t="s">
        <v>26</v>
      </c>
      <c r="B31" s="9" t="s">
        <v>27</v>
      </c>
      <c r="C31" s="25">
        <f>C32</f>
        <v>0</v>
      </c>
    </row>
    <row r="32" spans="1:3" ht="75" customHeight="1" x14ac:dyDescent="0.25">
      <c r="A32" s="5" t="s">
        <v>28</v>
      </c>
      <c r="B32" s="18" t="s">
        <v>29</v>
      </c>
      <c r="C32" s="26">
        <f>C33+C35</f>
        <v>0</v>
      </c>
    </row>
    <row r="33" spans="1:3" ht="79.150000000000006" customHeight="1" x14ac:dyDescent="0.25">
      <c r="A33" s="20" t="s">
        <v>30</v>
      </c>
      <c r="B33" s="35" t="s">
        <v>31</v>
      </c>
      <c r="C33" s="32">
        <f>C34</f>
        <v>2112386</v>
      </c>
    </row>
    <row r="34" spans="1:3" ht="91.9" customHeight="1" x14ac:dyDescent="0.25">
      <c r="A34" s="21" t="s">
        <v>32</v>
      </c>
      <c r="B34" s="36" t="s">
        <v>33</v>
      </c>
      <c r="C34" s="22">
        <v>2112386</v>
      </c>
    </row>
    <row r="35" spans="1:3" ht="94.15" customHeight="1" x14ac:dyDescent="0.25">
      <c r="A35" s="5" t="s">
        <v>34</v>
      </c>
      <c r="B35" s="3" t="s">
        <v>35</v>
      </c>
      <c r="C35" s="24">
        <f>C36</f>
        <v>-2112386</v>
      </c>
    </row>
    <row r="36" spans="1:3" ht="96.75" customHeight="1" x14ac:dyDescent="0.25">
      <c r="A36" s="13" t="s">
        <v>36</v>
      </c>
      <c r="B36" s="14" t="s">
        <v>37</v>
      </c>
      <c r="C36" s="15">
        <v>-2112386</v>
      </c>
    </row>
    <row r="37" spans="1:3" ht="60" customHeight="1" x14ac:dyDescent="0.25">
      <c r="A37" s="8" t="s">
        <v>38</v>
      </c>
      <c r="B37" s="9" t="s">
        <v>39</v>
      </c>
      <c r="C37" s="23">
        <f>C38+C42</f>
        <v>238047</v>
      </c>
    </row>
    <row r="38" spans="1:3" ht="36" customHeight="1" x14ac:dyDescent="0.25">
      <c r="A38" s="8" t="s">
        <v>40</v>
      </c>
      <c r="B38" s="9" t="s">
        <v>41</v>
      </c>
      <c r="C38" s="23">
        <f>C39</f>
        <v>-86806876.799999997</v>
      </c>
    </row>
    <row r="39" spans="1:3" ht="38.450000000000003" customHeight="1" x14ac:dyDescent="0.25">
      <c r="A39" s="5" t="s">
        <v>42</v>
      </c>
      <c r="B39" s="3" t="s">
        <v>43</v>
      </c>
      <c r="C39" s="24">
        <f>C40</f>
        <v>-86806876.799999997</v>
      </c>
    </row>
    <row r="40" spans="1:3" ht="36" customHeight="1" x14ac:dyDescent="0.25">
      <c r="A40" s="6" t="s">
        <v>44</v>
      </c>
      <c r="B40" s="7" t="s">
        <v>45</v>
      </c>
      <c r="C40" s="27">
        <f>C41</f>
        <v>-86806876.799999997</v>
      </c>
    </row>
    <row r="41" spans="1:3" ht="56.45" customHeight="1" x14ac:dyDescent="0.25">
      <c r="A41" s="13" t="s">
        <v>46</v>
      </c>
      <c r="B41" s="14" t="s">
        <v>47</v>
      </c>
      <c r="C41" s="33">
        <v>-86806876.799999997</v>
      </c>
    </row>
    <row r="42" spans="1:3" ht="37.15" customHeight="1" x14ac:dyDescent="0.25">
      <c r="A42" s="8" t="s">
        <v>48</v>
      </c>
      <c r="B42" s="9" t="s">
        <v>49</v>
      </c>
      <c r="C42" s="23">
        <f>C43</f>
        <v>87044923.799999997</v>
      </c>
    </row>
    <row r="43" spans="1:3" ht="37.5" x14ac:dyDescent="0.25">
      <c r="A43" s="5" t="s">
        <v>50</v>
      </c>
      <c r="B43" s="3" t="s">
        <v>51</v>
      </c>
      <c r="C43" s="24">
        <f>C44</f>
        <v>87044923.799999997</v>
      </c>
    </row>
    <row r="44" spans="1:3" ht="37.5" x14ac:dyDescent="0.25">
      <c r="A44" s="6" t="s">
        <v>52</v>
      </c>
      <c r="B44" s="7" t="s">
        <v>53</v>
      </c>
      <c r="C44" s="27">
        <f>C45</f>
        <v>87044923.799999997</v>
      </c>
    </row>
    <row r="45" spans="1:3" ht="56.45" customHeight="1" x14ac:dyDescent="0.25">
      <c r="A45" s="13" t="s">
        <v>54</v>
      </c>
      <c r="B45" s="14" t="s">
        <v>55</v>
      </c>
      <c r="C45" s="33">
        <v>87044923.799999997</v>
      </c>
    </row>
    <row r="46" spans="1:3" ht="18.75" x14ac:dyDescent="0.25">
      <c r="A46" s="39" t="s">
        <v>56</v>
      </c>
      <c r="B46" s="40"/>
      <c r="C46" s="23">
        <f>C20</f>
        <v>2050036.8000000045</v>
      </c>
    </row>
    <row r="47" spans="1:3" x14ac:dyDescent="0.25">
      <c r="C47" s="28"/>
    </row>
    <row r="48" spans="1:3" x14ac:dyDescent="0.25">
      <c r="A48" s="37" t="s">
        <v>59</v>
      </c>
      <c r="B48" s="37"/>
      <c r="C48" s="37"/>
    </row>
  </sheetData>
  <mergeCells count="14">
    <mergeCell ref="A48:C48"/>
    <mergeCell ref="A8:C8"/>
    <mergeCell ref="A9:C9"/>
    <mergeCell ref="A10:C10"/>
    <mergeCell ref="A1:C1"/>
    <mergeCell ref="A2:C2"/>
    <mergeCell ref="A3:C3"/>
    <mergeCell ref="A4:C4"/>
    <mergeCell ref="A7:C7"/>
    <mergeCell ref="A46:B46"/>
    <mergeCell ref="A17:A18"/>
    <mergeCell ref="B17:B18"/>
    <mergeCell ref="A14:C14"/>
    <mergeCell ref="A15:C15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6KDV5W64NSFS-550-7134</_dlc_DocId>
    <_dlc_DocIdUrl xmlns="746016b1-ecc9-410e-95eb-a13f7eb3881b">
      <Url>http://port.admnsk.ru/sites/main/sovet/_layouts/DocIdRedir.aspx?ID=6KDV5W64NSFS-550-7134</Url>
      <Description>6KDV5W64NSFS-550-7134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726F21-AE09-4777-B3ED-706DD1883B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775D9D-BF66-4B59-83B4-3F5AE77649F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81A0EA9-8332-4F12-85C5-88026A418700}">
  <ds:schemaRefs>
    <ds:schemaRef ds:uri="http://purl.org/dc/terms/"/>
    <ds:schemaRef ds:uri="746016b1-ecc9-410e-95eb-a13f7eb3881b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B0AD3460-FE75-4232-ADD2-5190C710B3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2019-03-13T10:26:11Z</cp:lastPrinted>
  <dcterms:created xsi:type="dcterms:W3CDTF">2015-10-23T08:30:23Z</dcterms:created>
  <dcterms:modified xsi:type="dcterms:W3CDTF">2019-03-13T10:27:34Z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c985b383-27a6-43d7-ade1-9e226103636e</vt:lpwstr>
  </property>
</Properties>
</file>